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dc82ddc4520bfb8/Escritorio/"/>
    </mc:Choice>
  </mc:AlternateContent>
  <xr:revisionPtr revIDLastSave="0" documentId="13_ncr:201_{FEB34913-4D45-4419-9F95-88CBFB945E8A}" xr6:coauthVersionLast="47" xr6:coauthVersionMax="47" xr10:uidLastSave="{00000000-0000-0000-0000-000000000000}"/>
  <bookViews>
    <workbookView xWindow="-108" yWindow="-108" windowWidth="23256" windowHeight="12456" xr2:uid="{0453F6E0-B8F3-42E8-A5C7-9774D4864CC4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2" l="1"/>
  <c r="D25" i="2"/>
  <c r="C25" i="2"/>
</calcChain>
</file>

<file path=xl/sharedStrings.xml><?xml version="1.0" encoding="utf-8"?>
<sst xmlns="http://schemas.openxmlformats.org/spreadsheetml/2006/main" count="44" uniqueCount="35">
  <si>
    <t>Sociedad:</t>
  </si>
  <si>
    <t>ALMASOL S.A.E.</t>
  </si>
  <si>
    <t>DETALLE DE PRESTAMOS BANCARIOS Y BONOS AL 30 DE JUNIO DE 2024</t>
  </si>
  <si>
    <t>DEUDAS BANCARIAS Y EMISION DE BONOS</t>
  </si>
  <si>
    <t>AL 30/06/2024</t>
  </si>
  <si>
    <t xml:space="preserve">Tipo de Cambio </t>
  </si>
  <si>
    <t>Capital</t>
  </si>
  <si>
    <t>Interes</t>
  </si>
  <si>
    <t xml:space="preserve">Total </t>
  </si>
  <si>
    <t>CONTI  CP</t>
  </si>
  <si>
    <t>SUDAMERIS  CP</t>
  </si>
  <si>
    <t>FAMILIAR CP</t>
  </si>
  <si>
    <t>TOTAL  CP</t>
  </si>
  <si>
    <t>CONTI  LP</t>
  </si>
  <si>
    <t>SUDAMERIS  LP</t>
  </si>
  <si>
    <t>FAMILIAR LP</t>
  </si>
  <si>
    <t>ITAU LP</t>
  </si>
  <si>
    <t>TOTAL  LP</t>
  </si>
  <si>
    <t>TOTAL GRAL.</t>
  </si>
  <si>
    <t>SUDAMERIS LP</t>
  </si>
  <si>
    <t>CONTI LP</t>
  </si>
  <si>
    <t xml:space="preserve">TOTALES  </t>
  </si>
  <si>
    <t>RESUMEN PRESTAMOS BANCARIOS &amp; BONOS</t>
  </si>
  <si>
    <t xml:space="preserve">s/ Informe de deudas </t>
  </si>
  <si>
    <t xml:space="preserve">S/ BG </t>
  </si>
  <si>
    <t xml:space="preserve">Diferencia </t>
  </si>
  <si>
    <t>PRESTAMOS C.P.</t>
  </si>
  <si>
    <t>PRESTAMOS L.P.</t>
  </si>
  <si>
    <t xml:space="preserve">P </t>
  </si>
  <si>
    <t>INTERESES C.P.</t>
  </si>
  <si>
    <t>INTERESES L.P.</t>
  </si>
  <si>
    <t xml:space="preserve">TOTALES PRESTAMOS FINANCIEROS </t>
  </si>
  <si>
    <t xml:space="preserve">TOTALES INTERESES FINANCIEROS </t>
  </si>
  <si>
    <t>BONOS EMITIDOS CP</t>
  </si>
  <si>
    <t>BONOS EMITIDOS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</si>
</sst>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#,##0_ ;[Red]\-#,##0\ "/>
    <numFmt numFmtId="165" formatCode="&quot;Gs &quot;#,##0.00"/>
    <numFmt numFmtId="166" formatCode="[$$-540A]#,##0"/>
    <numFmt numFmtId="167" formatCode="[$$-540A]#,##0.00"/>
    <numFmt numFmtId="168" formatCode="_([$₲-3C0A]\ * #,##0_);_([$₲-3C0A]\ * \(#,##0\);_([$₲-3C0A]\ * &quot;-&quot;??_);_(@_)"/>
    <numFmt numFmtId="169" formatCode="_([$₲-3C0A]\ * #,##0.00_);_([$₲-3C0A]\ * \(#,##0.00\);_([$₲-3C0A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1"/>
      <color rgb="FF000099"/>
      <name val="Arial"/>
      <family val="2"/>
    </font>
    <font>
      <sz val="9"/>
      <color rgb="FF000099"/>
      <name val="Arial"/>
      <family val="2"/>
    </font>
    <font>
      <b/>
      <sz val="9"/>
      <color indexed="56"/>
      <name val="Arial"/>
      <family val="2"/>
    </font>
    <font>
      <b/>
      <sz val="11"/>
      <color theme="1"/>
      <name val="Arial"/>
      <family val="2"/>
    </font>
    <font>
      <b/>
      <u/>
      <sz val="9"/>
      <color indexed="56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9"/>
      <color rgb="FFFF0000"/>
      <name val="Wingdings 2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1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right"/>
    </xf>
    <xf numFmtId="0" fontId="6" fillId="0" borderId="0" xfId="2" applyFont="1"/>
    <xf numFmtId="164" fontId="6" fillId="0" borderId="0" xfId="1" applyNumberFormat="1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/>
    <xf numFmtId="165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/>
    <xf numFmtId="0" fontId="13" fillId="2" borderId="0" xfId="0" applyFont="1" applyFill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7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0" fontId="16" fillId="0" borderId="0" xfId="0" applyFont="1"/>
    <xf numFmtId="0" fontId="12" fillId="4" borderId="0" xfId="0" applyFont="1" applyFill="1"/>
    <xf numFmtId="167" fontId="12" fillId="4" borderId="0" xfId="0" applyNumberFormat="1" applyFont="1" applyFill="1"/>
    <xf numFmtId="167" fontId="8" fillId="0" borderId="3" xfId="0" applyNumberFormat="1" applyFont="1" applyBorder="1" applyAlignment="1">
      <alignment horizontal="right"/>
    </xf>
    <xf numFmtId="168" fontId="8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66" fontId="12" fillId="0" borderId="0" xfId="0" applyNumberFormat="1" applyFont="1"/>
    <xf numFmtId="167" fontId="8" fillId="0" borderId="0" xfId="0" applyNumberFormat="1" applyFont="1"/>
    <xf numFmtId="3" fontId="14" fillId="4" borderId="0" xfId="0" applyNumberFormat="1" applyFont="1" applyFill="1"/>
    <xf numFmtId="167" fontId="8" fillId="0" borderId="0" xfId="0" applyNumberFormat="1" applyFont="1" applyAlignment="1">
      <alignment horizontal="center"/>
    </xf>
    <xf numFmtId="0" fontId="12" fillId="0" borderId="0" xfId="0" applyFont="1"/>
    <xf numFmtId="167" fontId="12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168" fontId="12" fillId="0" borderId="0" xfId="0" applyNumberFormat="1" applyFont="1" applyAlignment="1">
      <alignment horizontal="right"/>
    </xf>
    <xf numFmtId="167" fontId="12" fillId="0" borderId="0" xfId="0" applyNumberFormat="1" applyFont="1"/>
    <xf numFmtId="168" fontId="8" fillId="0" borderId="0" xfId="0" applyNumberFormat="1" applyFont="1"/>
    <xf numFmtId="168" fontId="12" fillId="4" borderId="0" xfId="0" applyNumberFormat="1" applyFont="1" applyFill="1"/>
    <xf numFmtId="169" fontId="12" fillId="0" borderId="0" xfId="0" applyNumberFormat="1" applyFont="1"/>
    <xf numFmtId="0" fontId="12" fillId="0" borderId="0" xfId="0" applyFont="1" applyAlignment="1">
      <alignment horizontal="right"/>
    </xf>
    <xf numFmtId="168" fontId="20" fillId="0" borderId="0" xfId="0" applyNumberFormat="1" applyFont="1"/>
    <xf numFmtId="167" fontId="12" fillId="0" borderId="0" xfId="0" applyNumberFormat="1" applyFont="1" applyAlignment="1">
      <alignment horizontal="right"/>
    </xf>
    <xf numFmtId="168" fontId="12" fillId="4" borderId="0" xfId="0" applyNumberFormat="1" applyFont="1" applyFill="1" applyAlignment="1">
      <alignment horizontal="right"/>
    </xf>
    <xf numFmtId="168" fontId="19" fillId="4" borderId="0" xfId="0" applyNumberFormat="1" applyFont="1" applyFill="1"/>
    <xf numFmtId="0" fontId="21" fillId="0" borderId="0" xfId="0" applyFont="1" applyAlignment="1">
      <alignment horizontal="left"/>
    </xf>
    <xf numFmtId="3" fontId="8" fillId="0" borderId="0" xfId="0" applyNumberFormat="1" applyFont="1" applyAlignment="1">
      <alignment horizontal="center"/>
    </xf>
    <xf numFmtId="3" fontId="2" fillId="0" borderId="0" xfId="0" applyNumberFormat="1" applyFont="1"/>
    <xf numFmtId="0" fontId="17" fillId="0" borderId="0" xfId="0" applyFont="1" applyAlignment="1">
      <alignment horizontal="center"/>
    </xf>
    <xf numFmtId="41" fontId="8" fillId="0" borderId="0" xfId="3" applyFont="1" applyBorder="1"/>
    <xf numFmtId="0" fontId="18" fillId="0" borderId="0" xfId="0" applyFont="1"/>
    <xf numFmtId="168" fontId="12" fillId="0" borderId="0" xfId="0" applyNumberFormat="1" applyFont="1"/>
    <xf numFmtId="3" fontId="14" fillId="0" borderId="0" xfId="0" applyNumberFormat="1" applyFont="1"/>
    <xf numFmtId="0" fontId="12" fillId="0" borderId="0" xfId="0" applyFont="1" applyAlignment="1">
      <alignment horizontal="center"/>
    </xf>
    <xf numFmtId="168" fontId="19" fillId="0" borderId="0" xfId="0" applyNumberFormat="1" applyFont="1"/>
    <xf numFmtId="0" fontId="20" fillId="0" borderId="0" xfId="0" applyFont="1"/>
    <xf numFmtId="0" fontId="6" fillId="0" borderId="0" xfId="0" applyFont="1"/>
    <xf numFmtId="4" fontId="3" fillId="0" borderId="0" xfId="0" applyNumberFormat="1" applyFont="1"/>
    <xf numFmtId="0" fontId="4" fillId="3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</cellXfs>
  <cellStyles count="4">
    <cellStyle name="?Q\?1@" xfId="2" xr:uid="{8CDA3253-940D-4C61-8493-7F977606940D}"/>
    <cellStyle name="Millares" xfId="1" builtinId="3"/>
    <cellStyle name="Millares [0]" xfId="3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413386</xdr:colOff>
      <xdr:row>0</xdr:row>
      <xdr:rowOff>116204</xdr:rowOff>
    </xdr:from>
    <xdr:to>
      <xdr:col>1</xdr:col>
      <xdr:colOff>1431134</xdr:colOff>
      <xdr:row>3</xdr:row>
      <xdr:rowOff>144780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75F219-1712-4B0F-AC92-92AEA2090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866" y="116204"/>
          <a:ext cx="1017748" cy="5772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0888-B61A-486B-927E-13772F81416B}">
  <dimension ref="A1:N53"/>
  <sheetViews>
    <sheetView tabSelected="1" workbookViewId="0">
      <selection activeCell="G60" sqref="G60"/>
    </sheetView>
  </sheetViews>
  <sheetFormatPr baseColWidth="10" defaultRowHeight="14.4" x14ac:dyDescent="0.3"/>
  <cols>
    <col min="2" max="2" width="27.6640625" customWidth="1"/>
    <col min="3" max="3" width="22.88671875" customWidth="1"/>
    <col min="4" max="4" width="19" customWidth="1"/>
    <col min="5" max="5" width="20" customWidth="1"/>
    <col min="6" max="6" width="19.77734375" customWidth="1"/>
    <col min="7" max="7" width="18.77734375" customWidth="1"/>
    <col min="9" max="9" width="3.109375" customWidth="1"/>
  </cols>
  <sheetData>
    <row r="1" spans="2:9" x14ac:dyDescent="0.3">
      <c r="B1" s="1"/>
      <c r="C1" s="1"/>
      <c r="D1" s="1"/>
      <c r="E1" s="1"/>
      <c r="F1" s="1"/>
      <c r="G1" s="1"/>
      <c r="H1" s="1"/>
      <c r="I1" s="2"/>
    </row>
    <row r="2" spans="2:9" x14ac:dyDescent="0.3">
      <c r="B2" s="1"/>
      <c r="C2" s="1"/>
      <c r="D2" s="1"/>
      <c r="E2" s="1"/>
      <c r="F2" s="1"/>
      <c r="G2" s="1"/>
      <c r="H2" s="1"/>
      <c r="I2" s="2"/>
    </row>
    <row r="3" spans="2:9" x14ac:dyDescent="0.3">
      <c r="B3" s="1"/>
      <c r="C3" s="3" t="s">
        <v>0</v>
      </c>
      <c r="D3" s="53" t="s">
        <v>1</v>
      </c>
      <c r="E3" s="53"/>
      <c r="F3" s="53"/>
      <c r="G3" s="1"/>
      <c r="H3" s="1"/>
      <c r="I3" s="2"/>
    </row>
    <row r="4" spans="2:9" x14ac:dyDescent="0.3">
      <c r="B4" s="1"/>
      <c r="C4" s="1"/>
      <c r="D4" s="1"/>
      <c r="E4" s="1"/>
      <c r="F4" s="1"/>
      <c r="G4" s="4"/>
      <c r="H4" s="1"/>
      <c r="I4" s="2"/>
    </row>
    <row r="5" spans="2:9" x14ac:dyDescent="0.3">
      <c r="B5" s="1"/>
      <c r="C5" s="1"/>
      <c r="D5" s="1"/>
      <c r="E5" s="1"/>
      <c r="F5" s="1"/>
      <c r="G5" s="5"/>
      <c r="H5" s="1"/>
      <c r="I5" s="2"/>
    </row>
    <row r="6" spans="2:9" x14ac:dyDescent="0.3">
      <c r="B6" s="1"/>
      <c r="C6" s="1"/>
      <c r="D6" s="1"/>
      <c r="E6" s="1"/>
      <c r="F6" s="1"/>
      <c r="G6" s="1"/>
      <c r="H6" s="1"/>
      <c r="I6" s="2"/>
    </row>
    <row r="7" spans="2:9" x14ac:dyDescent="0.3">
      <c r="B7" s="6" t="s">
        <v>2</v>
      </c>
      <c r="C7" s="1"/>
      <c r="D7" s="1"/>
      <c r="E7" s="1"/>
      <c r="F7" s="1"/>
      <c r="G7" s="1"/>
      <c r="H7" s="1"/>
      <c r="I7" s="2"/>
    </row>
    <row r="8" spans="2:9" ht="15" thickBot="1" x14ac:dyDescent="0.35">
      <c r="B8" s="1"/>
      <c r="C8" s="1"/>
      <c r="D8" s="1"/>
      <c r="E8" s="1"/>
      <c r="F8" s="1"/>
      <c r="G8" s="1"/>
      <c r="H8" s="1"/>
      <c r="I8" s="2"/>
    </row>
    <row r="9" spans="2:9" x14ac:dyDescent="0.3">
      <c r="B9" s="54" t="s">
        <v>3</v>
      </c>
      <c r="C9" s="55"/>
      <c r="D9" s="55"/>
      <c r="E9" s="55"/>
      <c r="F9" s="55"/>
      <c r="G9" s="56"/>
      <c r="H9" s="51"/>
      <c r="I9" s="2"/>
    </row>
    <row r="10" spans="2:9" x14ac:dyDescent="0.3">
      <c r="B10" s="57" t="s">
        <v>4</v>
      </c>
      <c r="C10" s="58"/>
      <c r="D10" s="58"/>
      <c r="E10" s="58"/>
      <c r="F10" s="58"/>
      <c r="G10" s="59"/>
      <c r="H10" s="51"/>
      <c r="I10" s="2"/>
    </row>
    <row r="11" spans="2:9" x14ac:dyDescent="0.3">
      <c r="I11" s="2"/>
    </row>
    <row r="12" spans="2:9" x14ac:dyDescent="0.3">
      <c r="B12" s="22"/>
      <c r="C12" s="22"/>
      <c r="D12" s="22"/>
      <c r="E12" s="22"/>
      <c r="F12" s="17" t="s">
        <v>5</v>
      </c>
      <c r="G12" s="52">
        <v>7539.62</v>
      </c>
      <c r="H12" s="22"/>
      <c r="I12" s="2"/>
    </row>
    <row r="13" spans="2:9" x14ac:dyDescent="0.3">
      <c r="B13" s="22"/>
      <c r="C13" s="43" t="s">
        <v>6</v>
      </c>
      <c r="D13" s="43" t="s">
        <v>7</v>
      </c>
      <c r="E13" s="43" t="s">
        <v>8</v>
      </c>
      <c r="F13" s="43" t="s">
        <v>6</v>
      </c>
      <c r="G13" s="43" t="s">
        <v>7</v>
      </c>
      <c r="H13" s="22"/>
      <c r="I13" s="2"/>
    </row>
    <row r="14" spans="2:9" x14ac:dyDescent="0.3">
      <c r="B14" s="23" t="s">
        <v>9</v>
      </c>
      <c r="C14" s="24">
        <v>2049822.57</v>
      </c>
      <c r="D14" s="24">
        <v>20824.84</v>
      </c>
      <c r="E14" s="24">
        <v>2070647.4100000001</v>
      </c>
      <c r="F14" s="25">
        <v>15454883245.2234</v>
      </c>
      <c r="G14" s="25">
        <v>157011380.16080001</v>
      </c>
      <c r="H14" s="22"/>
      <c r="I14" s="2"/>
    </row>
    <row r="15" spans="2:9" x14ac:dyDescent="0.3">
      <c r="B15" s="23" t="s">
        <v>10</v>
      </c>
      <c r="C15" s="24">
        <v>0</v>
      </c>
      <c r="D15" s="24">
        <v>0</v>
      </c>
      <c r="E15" s="24">
        <v>0</v>
      </c>
      <c r="F15" s="25">
        <v>0</v>
      </c>
      <c r="G15" s="25">
        <v>0</v>
      </c>
      <c r="H15" s="26"/>
      <c r="I15" s="2"/>
    </row>
    <row r="16" spans="2:9" x14ac:dyDescent="0.3">
      <c r="B16" s="27" t="s">
        <v>11</v>
      </c>
      <c r="C16" s="24">
        <v>0</v>
      </c>
      <c r="D16" s="24">
        <v>0</v>
      </c>
      <c r="E16" s="24">
        <v>0</v>
      </c>
      <c r="F16" s="25">
        <v>0</v>
      </c>
      <c r="G16" s="25">
        <v>0</v>
      </c>
      <c r="H16" s="26"/>
      <c r="I16" s="2"/>
    </row>
    <row r="17" spans="2:9" x14ac:dyDescent="0.3">
      <c r="B17" s="27" t="s">
        <v>33</v>
      </c>
      <c r="C17" s="24">
        <v>0</v>
      </c>
      <c r="D17" s="24">
        <v>108455.85</v>
      </c>
      <c r="E17" s="24">
        <v>108455.85</v>
      </c>
      <c r="F17" s="25">
        <v>0</v>
      </c>
      <c r="G17" s="25">
        <v>817715895.77700007</v>
      </c>
      <c r="H17" s="26"/>
      <c r="I17" s="2"/>
    </row>
    <row r="18" spans="2:9" x14ac:dyDescent="0.3">
      <c r="B18" s="18" t="s">
        <v>12</v>
      </c>
      <c r="C18" s="19">
        <v>2049822.57</v>
      </c>
      <c r="D18" s="19">
        <v>129280.69</v>
      </c>
      <c r="E18" s="19">
        <v>2179103.2600000002</v>
      </c>
      <c r="F18" s="25"/>
      <c r="G18" s="25"/>
      <c r="H18" s="26"/>
      <c r="I18" s="12"/>
    </row>
    <row r="19" spans="2:9" x14ac:dyDescent="0.3">
      <c r="B19" s="27"/>
      <c r="C19" s="31"/>
      <c r="D19" s="31"/>
      <c r="E19" s="31"/>
      <c r="F19" s="25"/>
      <c r="G19" s="25"/>
      <c r="H19" s="28"/>
      <c r="I19" s="2"/>
    </row>
    <row r="20" spans="2:9" x14ac:dyDescent="0.3">
      <c r="B20" s="27" t="s">
        <v>13</v>
      </c>
      <c r="C20" s="24">
        <v>2902930.97</v>
      </c>
      <c r="D20" s="24">
        <v>700459.05</v>
      </c>
      <c r="E20" s="24">
        <v>3603390.0200000005</v>
      </c>
      <c r="F20" s="25">
        <v>21886996400.031403</v>
      </c>
      <c r="G20" s="25">
        <v>5281195062.5609999</v>
      </c>
      <c r="H20" s="28"/>
      <c r="I20" s="2"/>
    </row>
    <row r="21" spans="2:9" x14ac:dyDescent="0.3">
      <c r="B21" s="23" t="s">
        <v>14</v>
      </c>
      <c r="C21" s="24">
        <v>1994908</v>
      </c>
      <c r="D21" s="24">
        <v>291377.95</v>
      </c>
      <c r="E21" s="24">
        <v>2286285.9500000002</v>
      </c>
      <c r="F21" s="25">
        <v>15040848254.959999</v>
      </c>
      <c r="G21" s="25">
        <v>2196879019.3790002</v>
      </c>
      <c r="H21" s="13"/>
      <c r="I21" s="12"/>
    </row>
    <row r="22" spans="2:9" x14ac:dyDescent="0.3">
      <c r="B22" s="27" t="s">
        <v>15</v>
      </c>
      <c r="C22" s="24">
        <v>4908825.5199999996</v>
      </c>
      <c r="D22" s="24">
        <v>1028361.71</v>
      </c>
      <c r="E22" s="24">
        <v>5937187.2299999995</v>
      </c>
      <c r="F22" s="25">
        <v>37010679067.102394</v>
      </c>
      <c r="G22" s="25">
        <v>7753456515.9502001</v>
      </c>
      <c r="H22" s="29"/>
      <c r="I22" s="2"/>
    </row>
    <row r="23" spans="2:9" x14ac:dyDescent="0.3">
      <c r="B23" s="27" t="s">
        <v>16</v>
      </c>
      <c r="C23" s="24">
        <v>350000</v>
      </c>
      <c r="D23" s="24">
        <v>12673.98</v>
      </c>
      <c r="E23" s="24">
        <v>362673.98</v>
      </c>
      <c r="F23" s="25">
        <v>2638867000</v>
      </c>
      <c r="G23" s="25">
        <v>95556993.087599993</v>
      </c>
      <c r="H23" s="30"/>
      <c r="I23" s="12"/>
    </row>
    <row r="24" spans="2:9" x14ac:dyDescent="0.3">
      <c r="B24" s="27" t="s">
        <v>34</v>
      </c>
      <c r="C24" s="24">
        <v>3000000</v>
      </c>
      <c r="D24" s="24">
        <v>867613</v>
      </c>
      <c r="E24" s="24">
        <v>3867613</v>
      </c>
      <c r="F24" s="25">
        <v>22618860000</v>
      </c>
      <c r="G24" s="25">
        <v>6541472327.0599995</v>
      </c>
      <c r="H24" s="13"/>
      <c r="I24" s="2"/>
    </row>
    <row r="25" spans="2:9" x14ac:dyDescent="0.3">
      <c r="B25" s="18" t="s">
        <v>17</v>
      </c>
      <c r="C25" s="19">
        <f>SUM(C20:C24)</f>
        <v>13156664.49</v>
      </c>
      <c r="D25" s="19">
        <f>SUM(D20:D24)</f>
        <v>2900485.69</v>
      </c>
      <c r="E25" s="19">
        <f>SUM(E20:E24)</f>
        <v>16057150.18</v>
      </c>
      <c r="F25" s="25"/>
      <c r="G25" s="25"/>
      <c r="H25" s="13"/>
      <c r="I25" s="12"/>
    </row>
    <row r="26" spans="2:9" x14ac:dyDescent="0.3">
      <c r="B26" s="27"/>
      <c r="C26" s="31"/>
      <c r="D26" s="31"/>
      <c r="E26" s="31"/>
      <c r="F26" s="25"/>
      <c r="G26" s="25"/>
      <c r="H26" s="13"/>
      <c r="I26" s="2"/>
    </row>
    <row r="27" spans="2:9" x14ac:dyDescent="0.3">
      <c r="B27" s="18" t="s">
        <v>18</v>
      </c>
      <c r="C27" s="19">
        <v>15206487.060000001</v>
      </c>
      <c r="D27" s="19">
        <v>3029766.38</v>
      </c>
      <c r="E27" s="19">
        <v>18236253.440000001</v>
      </c>
      <c r="F27" s="25"/>
      <c r="G27" s="25"/>
      <c r="H27" s="13"/>
      <c r="I27" s="2"/>
    </row>
    <row r="28" spans="2:9" x14ac:dyDescent="0.3">
      <c r="B28" s="27"/>
      <c r="C28" s="31"/>
      <c r="D28" s="31"/>
      <c r="E28" s="31"/>
      <c r="F28" s="25"/>
      <c r="G28" s="25"/>
      <c r="H28" s="13"/>
      <c r="I28" s="2"/>
    </row>
    <row r="29" spans="2:9" x14ac:dyDescent="0.3">
      <c r="B29" s="27"/>
      <c r="C29" s="43" t="s">
        <v>6</v>
      </c>
      <c r="D29" s="43" t="s">
        <v>7</v>
      </c>
      <c r="E29" s="31"/>
      <c r="F29" s="25"/>
      <c r="G29" s="25"/>
      <c r="H29" s="13"/>
      <c r="I29" s="2"/>
    </row>
    <row r="30" spans="2:9" x14ac:dyDescent="0.3">
      <c r="B30" s="27" t="s">
        <v>19</v>
      </c>
      <c r="C30" s="32">
        <v>1774083349</v>
      </c>
      <c r="D30" s="32">
        <v>387152635</v>
      </c>
      <c r="E30" s="44">
        <v>2161235984</v>
      </c>
      <c r="F30" s="25">
        <v>1774083349</v>
      </c>
      <c r="G30" s="25">
        <v>387152635</v>
      </c>
      <c r="H30" s="13"/>
      <c r="I30" s="12"/>
    </row>
    <row r="31" spans="2:9" x14ac:dyDescent="0.3">
      <c r="B31" s="27" t="s">
        <v>15</v>
      </c>
      <c r="C31" s="32">
        <v>13426534754</v>
      </c>
      <c r="D31" s="32">
        <v>6833205369</v>
      </c>
      <c r="E31" s="44">
        <v>20259740123</v>
      </c>
      <c r="F31" s="25">
        <v>13426534754</v>
      </c>
      <c r="G31" s="25">
        <v>6833205369</v>
      </c>
      <c r="H31" s="13"/>
      <c r="I31" s="2"/>
    </row>
    <row r="32" spans="2:9" x14ac:dyDescent="0.3">
      <c r="B32" s="27" t="s">
        <v>16</v>
      </c>
      <c r="C32" s="32">
        <v>1250000000</v>
      </c>
      <c r="D32" s="32">
        <v>55479452</v>
      </c>
      <c r="E32" s="44">
        <v>1305479452</v>
      </c>
      <c r="F32" s="25">
        <v>1250000000</v>
      </c>
      <c r="G32" s="25">
        <v>55479452</v>
      </c>
      <c r="H32" s="13"/>
      <c r="I32" s="2"/>
    </row>
    <row r="33" spans="2:9" x14ac:dyDescent="0.3">
      <c r="B33" s="27" t="s">
        <v>20</v>
      </c>
      <c r="C33" s="32">
        <v>9000000000</v>
      </c>
      <c r="D33" s="32">
        <v>3531119060</v>
      </c>
      <c r="E33" s="44">
        <v>12531119060</v>
      </c>
      <c r="F33" s="25">
        <v>9000000000</v>
      </c>
      <c r="G33" s="25">
        <v>3531119060</v>
      </c>
      <c r="H33" s="13"/>
      <c r="I33" s="2"/>
    </row>
    <row r="34" spans="2:9" x14ac:dyDescent="0.3">
      <c r="B34" s="18" t="s">
        <v>21</v>
      </c>
      <c r="C34" s="33">
        <v>25450618103</v>
      </c>
      <c r="D34" s="33">
        <v>10806956516</v>
      </c>
      <c r="E34" s="32"/>
      <c r="F34" s="25"/>
      <c r="G34" s="25"/>
      <c r="H34" s="13"/>
      <c r="I34" s="12"/>
    </row>
    <row r="35" spans="2:9" x14ac:dyDescent="0.3">
      <c r="B35" s="45"/>
      <c r="C35" s="46"/>
      <c r="D35" s="46"/>
      <c r="E35" s="46"/>
      <c r="F35" s="47"/>
      <c r="G35" s="47"/>
      <c r="H35" s="13"/>
      <c r="I35" s="2"/>
    </row>
    <row r="36" spans="2:9" x14ac:dyDescent="0.3">
      <c r="B36" s="7"/>
      <c r="C36" s="7"/>
      <c r="D36" s="27"/>
      <c r="E36" s="16"/>
      <c r="F36" s="16"/>
      <c r="G36" s="29"/>
      <c r="H36" s="13"/>
      <c r="I36" s="2"/>
    </row>
    <row r="37" spans="2:9" x14ac:dyDescent="0.3">
      <c r="B37" s="7"/>
      <c r="C37" s="7"/>
      <c r="D37" s="34"/>
      <c r="E37" s="30"/>
      <c r="F37" s="30"/>
      <c r="G37" s="30"/>
      <c r="H37" s="13"/>
      <c r="I37" s="12"/>
    </row>
    <row r="38" spans="2:9" x14ac:dyDescent="0.3">
      <c r="B38" s="7"/>
      <c r="C38" s="7"/>
      <c r="D38" s="14"/>
      <c r="E38" s="14"/>
      <c r="F38" s="14"/>
      <c r="G38" s="13"/>
      <c r="H38" s="13"/>
      <c r="I38" s="2"/>
    </row>
    <row r="39" spans="2:9" x14ac:dyDescent="0.3">
      <c r="B39" s="27" t="s">
        <v>22</v>
      </c>
      <c r="D39" s="14"/>
      <c r="E39" s="35" t="s">
        <v>23</v>
      </c>
      <c r="F39" s="48" t="s">
        <v>24</v>
      </c>
      <c r="G39" s="48" t="s">
        <v>25</v>
      </c>
      <c r="H39" s="13"/>
      <c r="I39" s="2"/>
    </row>
    <row r="40" spans="2:9" x14ac:dyDescent="0.3">
      <c r="B40" s="7" t="s">
        <v>26</v>
      </c>
      <c r="C40" s="15">
        <v>2049822.57</v>
      </c>
      <c r="D40" s="14">
        <v>0</v>
      </c>
      <c r="E40" s="16">
        <v>15454883245.2234</v>
      </c>
      <c r="F40" s="16">
        <v>15454883245.2234</v>
      </c>
      <c r="G40" s="50">
        <v>0</v>
      </c>
      <c r="H40" s="13"/>
      <c r="I40" s="12"/>
    </row>
    <row r="41" spans="2:9" x14ac:dyDescent="0.3">
      <c r="B41" s="7" t="s">
        <v>27</v>
      </c>
      <c r="C41" s="20">
        <v>13156664.49</v>
      </c>
      <c r="D41" s="21">
        <v>25450618103</v>
      </c>
      <c r="E41" s="16">
        <v>124646868825.0938</v>
      </c>
      <c r="F41" s="16">
        <v>124646868825.0938</v>
      </c>
      <c r="G41" s="36">
        <v>0</v>
      </c>
      <c r="H41" s="13"/>
      <c r="I41" s="2"/>
    </row>
    <row r="42" spans="2:9" x14ac:dyDescent="0.3">
      <c r="B42" s="7"/>
      <c r="C42" s="37">
        <v>15206487.060000001</v>
      </c>
      <c r="D42" s="30">
        <v>25450618103</v>
      </c>
      <c r="E42" s="38">
        <v>140101752070.3172</v>
      </c>
      <c r="F42" s="38">
        <v>140101752070.3172</v>
      </c>
      <c r="G42" s="39">
        <v>0</v>
      </c>
      <c r="H42" s="40" t="s">
        <v>28</v>
      </c>
      <c r="I42" s="12"/>
    </row>
    <row r="43" spans="2:9" x14ac:dyDescent="0.3">
      <c r="B43" s="7"/>
      <c r="C43" s="37"/>
      <c r="D43" s="30"/>
      <c r="E43" s="30"/>
      <c r="F43" s="30"/>
      <c r="G43" s="49"/>
      <c r="H43" s="40"/>
      <c r="I43" s="2"/>
    </row>
    <row r="44" spans="2:9" x14ac:dyDescent="0.3">
      <c r="B44" s="7" t="s">
        <v>29</v>
      </c>
      <c r="C44" s="15">
        <v>129280.69</v>
      </c>
      <c r="D44" s="16">
        <v>0</v>
      </c>
      <c r="E44" s="16">
        <v>974727275.93780005</v>
      </c>
      <c r="F44" s="13"/>
      <c r="G44" s="1"/>
      <c r="H44" s="13"/>
      <c r="I44" s="2"/>
    </row>
    <row r="45" spans="2:9" x14ac:dyDescent="0.3">
      <c r="B45" s="7" t="s">
        <v>30</v>
      </c>
      <c r="C45" s="20">
        <v>2900485.69</v>
      </c>
      <c r="D45" s="21">
        <v>10806956516</v>
      </c>
      <c r="E45" s="16">
        <v>32675516434.0378</v>
      </c>
      <c r="F45" s="41"/>
      <c r="G45" s="42"/>
      <c r="H45" s="13"/>
      <c r="I45" s="12"/>
    </row>
    <row r="46" spans="2:9" x14ac:dyDescent="0.3">
      <c r="B46" s="7"/>
      <c r="C46" s="37">
        <v>3029766.38</v>
      </c>
      <c r="D46" s="30">
        <v>10806956516</v>
      </c>
      <c r="E46" s="38">
        <v>33650243709.975601</v>
      </c>
      <c r="F46" s="38">
        <v>33650243709.975601</v>
      </c>
      <c r="G46" s="39">
        <v>0</v>
      </c>
      <c r="H46" s="40" t="s">
        <v>28</v>
      </c>
      <c r="I46" s="2"/>
    </row>
    <row r="47" spans="2:9" x14ac:dyDescent="0.3">
      <c r="B47" s="7"/>
      <c r="C47" s="37"/>
      <c r="D47" s="30"/>
      <c r="E47" s="30"/>
      <c r="F47" s="30"/>
      <c r="G47" s="49"/>
      <c r="H47" s="40"/>
      <c r="I47" s="12"/>
    </row>
    <row r="48" spans="2:9" x14ac:dyDescent="0.3">
      <c r="B48" s="27" t="s">
        <v>31</v>
      </c>
      <c r="C48" s="14"/>
      <c r="D48" s="16">
        <v>140101752070.3172</v>
      </c>
      <c r="E48" s="40" t="s">
        <v>28</v>
      </c>
      <c r="F48" s="13"/>
      <c r="G48" s="1"/>
      <c r="H48" s="13"/>
      <c r="I48" s="2"/>
    </row>
    <row r="49" spans="1:14" x14ac:dyDescent="0.3">
      <c r="B49" s="27" t="s">
        <v>32</v>
      </c>
      <c r="C49" s="14"/>
      <c r="D49" s="16">
        <v>33650243709.975601</v>
      </c>
      <c r="E49" s="40" t="s">
        <v>28</v>
      </c>
      <c r="F49" s="13"/>
      <c r="G49" s="1"/>
      <c r="H49" s="13"/>
      <c r="I49" s="2"/>
    </row>
    <row r="50" spans="1:14" x14ac:dyDescent="0.3">
      <c r="B50" s="27"/>
      <c r="C50" s="14"/>
      <c r="D50" s="16"/>
      <c r="E50" s="40"/>
      <c r="F50" s="13"/>
      <c r="G50" s="1"/>
      <c r="H50" s="13"/>
      <c r="I50" s="2"/>
    </row>
    <row r="51" spans="1:14" x14ac:dyDescent="0.3">
      <c r="B51" s="27"/>
      <c r="C51" s="14"/>
      <c r="D51" s="16"/>
      <c r="E51" s="40"/>
      <c r="F51" s="13"/>
      <c r="G51" s="1"/>
      <c r="H51" s="13"/>
      <c r="I51" s="2"/>
    </row>
    <row r="52" spans="1:14" x14ac:dyDescent="0.3">
      <c r="A52" s="2"/>
      <c r="B52" s="2"/>
      <c r="C52" s="2"/>
      <c r="D52" s="2"/>
      <c r="E52" s="2"/>
      <c r="F52" s="2"/>
      <c r="G52" s="2"/>
      <c r="H52" s="2"/>
      <c r="I52" s="2"/>
      <c r="J52" s="1"/>
      <c r="K52" s="1"/>
      <c r="L52" s="1"/>
      <c r="M52" s="1"/>
      <c r="N52" s="1"/>
    </row>
    <row r="53" spans="1:14" x14ac:dyDescent="0.3">
      <c r="B53" s="7"/>
      <c r="C53" s="8"/>
      <c r="D53" s="1"/>
      <c r="E53" s="9"/>
      <c r="F53" s="9"/>
      <c r="G53" s="10"/>
      <c r="H53" s="11"/>
    </row>
  </sheetData>
  <mergeCells count="3">
    <mergeCell ref="D3:F3"/>
    <mergeCell ref="B9:G9"/>
    <mergeCell ref="B10:G10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f2cbVut8Now4Oq6G4/AS6BSUyGngF3MftPqCiRKBcqc=</DigestValue>
    </Reference>
    <Reference Type="http://www.w3.org/2000/09/xmldsig#Object" URI="#idOfficeObject">
      <DigestMethod Algorithm="http://www.w3.org/2001/04/xmlenc#sha256"/>
      <DigestValue>V71IFbq2XNvvkfGoC8KjXoHkUpn/Pn2W5jAnSlEQsok=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mxMAPZtZY1yF6+vo+Hpf14nMR2t2MglJsdACzAwrBWM=</DigestValue>
    </Reference>
    <Reference Type="http://www.w3.org/2000/09/xmldsig#Object" URI="#idValidSigLnImg">
      <DigestMethod Algorithm="http://www.w3.org/2001/04/xmlenc#sha256"/>
      <DigestValue>HzROzyfMTfN8Z1N6XM3j3IC7Ht6F7oXHhavRDy7lbbI=</DigestValue>
    </Reference>
    <Reference Type="http://www.w3.org/2000/09/xmldsig#Object" URI="#idInvalidSigLnImg">
      <DigestMethod Algorithm="http://www.w3.org/2001/04/xmlenc#sha256"/>
      <DigestValue>zM31ewVQ6Nn/HQU7O4PKTKcmEfU7NRaFdgZR0hLoIG0=</DigestValue>
    </Reference>
  </SignedInfo>
  <SignatureValue>FLmLq6BtFCrsrClDVTupxkVQ20FCIJwnj+qbP0D2SS482Y/yhXqLiKufPVUkHG8N6UrApKAqf9je
koDgt8/TpxzZakSF63tM4sS4yMT1DT/C6scZSoOimJzF/BFmGFsXYdIzcn3ofl5f5e0K1vscI8eY
1JpFZ4Pgw7lMO6GGVAablDZeTZ8RpMYRrQh+aFw7bN4BwBVkJWp/6QcsTdPxPSHOROo4Buj6sHMJ
kDcnNsMbfo5CwxBIF823rCbjNr3HdUHS+xaclDxPjXEzlurySP+0TV+6B0OUizUd/TPaUUFzdrgV
R7JWohOdzxFo4LKq3hTXlWIQdTb7SPjJer89gg==</SignatureValue>
  <KeyInfo>
    <X509Data>
      <X509Certificate>MIIImTCCBoGgAwIBAgIIB0srZCPbJycwDQYJKoZIhvcNAQELBQAwWjEaMBgGA1UEAwwRQ0EtRE9DVU1FTlRBIFMuQS4xFjAUBgNVBAUTDVJVQzgwMDUwMTcyLTExFzAVBgNVBAoMDkRPQ1VNRU5UQSBTLkEuMQswCQYDVQQGEwJQWTAeFw0yMzExMjExMjU3MDBaFw0yNTExMjAxMjU3MDBaMIHOMS4wLAYDVQQDDCVHUkFDSUVMQSBDT05DRVBDSU9OIE1BUlRJTkVaIERFIE9SVElaMREwDwYDVQQFEwhDSTcwNjY0MDEcMBoGA1UEKgwTR1JBQ0lFTEEgQ09OQ0VQQ0lPTjEaMBgGA1UEBAwRTUFSVElORVogREUgT1JUSVoxCzAJBgNVBAsMAkYyMTUwMwYDVQQKDCxDRVJUSUZJQ0FETyBDVUFMSUZJQ0FETyBERSBGSVJNQSBFTEVDVFJPTklDQTELMAkGA1UEBhMCUFkwggEiMA0GCSqGSIb3DQEBAQUAA4IBDwAwggEKAoIBAQDtzyr4t/hTURDoYGjYgsN+W33BLtgxhySk0kzY6ngQidzhkSlp6nYgkUizX5t2hNuoult6MT7BnmvAPH5WqrpHUK1Uwq/2cl6Qh+CQjISGGW1Dy2v6TA+KXfHVsxKFyKUYhIZnlnu6gZdEb1xw2CKKKh0+AVZInhVQYGao3Rn6ga20tASL3Q707g3IIzJPjgy6/PDXjgSvU0uxJIZneen5/QFG1mv7nDt23+pqVAdYCZoUahxO61HWVaXtKaOLfvaiGBlRC3kuWOX5Ews8yGH4nmS1R+K0najt1BILTWomCMOaRKKF3D0fmHBDXZmNjFvL0VWeqBmQpj1mo1Bn21Sb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ncmFjaWVsYW1hckBnaWNh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5STHMRWm0+jGsY86IbAquxqVaODAOBgNVHQ8BAf8EBAMCBeAwDQYJKoZIhvcNAQELBQADggIBAFrYJp2nVpQx3kxe7/7gRSJoTeb9KLwl9HHz48+kO+a7uBAl7c1DOVNQI7PXHugPNyS3ns1MmJLwx213nyxVzap2Di4JBEt48HbIMwSnpf9xoFL9/4i4S4UAN9qIOiJ7WH2pD8Zrvph+EZZ8L+1ymsTpEaOKgp1K8uBxp6pry8mckso05ybN5BjjyypMUXJvv4xD4mYGqoi9hyESuQvLk0u33ht5Fb8tIpQ3ZmYVSmjjA0aogatKV6SUqIh/OzrGEcyw97B1xMDPuGVCkEGBVdKtMc3WoxjtfM58mz5v+26euV9jtM3VqfKzZiNXsyu1HLKhg4kWBDqa4GndWFlKKwmV0agXTWKKtdy1RL085iXXiaXZ+AP6lY7YHhoAw7hlLLTiR+L0UWzpZFBALQLoxn6F5/lvVSQSov/eFzVtEAlhl3I91XKE1x9Pq/RVoBLVkGvOUnNfeO1lRNtcYxbth/zoY4QgesV+bYWCP4I3Un38rGGKJc6qC0D5GQgQKX6tHmP8CYXH+8K4AVQI3Fb3d49ZW4g/5obnfGsB6cftwHu/tb+11Kv5ObV4nC84phQ2Y6FPlHlqGfgnxTWb+GTeXnBKt5zSKPtqqOLZBkaf7iC7qi7bnVDx538fDuaxzM059+YKKp80niJOLb0JrSkZ2qepuDaVABZxRUMSuZ6uz6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6Ms+PaF97iz0d3ZE7EzHGjLwf1+Wq3tBxTMJyr92aDo=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aNRcvaob0KZWkuN7Hl28j/bVOW7oLMIwVeGWZLm3Www=</DigestValue>
      </Reference>
      <Reference URI="/xl/drawings/vmlDrawing1.vml?ContentType=application/vnd.openxmlformats-officedocument.vmlDrawing">
        <DigestMethod Algorithm="http://www.w3.org/2001/04/xmlenc#sha256"/>
        <DigestValue>gt9BnzhaKHW5oD85H57Wv9RMjy9yoo6k9YQu6inHpj0=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pcqtBA+zQKkfPE9sSfF/E5VNGIKScqCZhh3rdCe0rqw=</DigestValue>
      </Reference>
      <Reference URI="/xl/media/image3.emf?ContentType=image/x-emf">
        <DigestMethod Algorithm="http://www.w3.org/2001/04/xmlenc#sha256"/>
        <DigestValue>Ntr3Is8HuuWLMUFf4yVY83rxoAQynNteFOU45kNgSK8=</DigestValue>
      </Reference>
      <Reference URI="/xl/sharedStrings.xml?ContentType=application/vnd.openxmlformats-officedocument.spreadsheetml.sharedStrings+xml">
        <DigestMethod Algorithm="http://www.w3.org/2001/04/xmlenc#sha256"/>
        <DigestValue>Wi4fDQAmrXbGUdU5TDoec472s9eIGAjlOsEwBKBWbLo=</DigestValue>
      </Reference>
      <Reference URI="/xl/styles.xml?ContentType=application/vnd.openxmlformats-officedocument.spreadsheetml.styles+xml">
        <DigestMethod Algorithm="http://www.w3.org/2001/04/xmlenc#sha256"/>
        <DigestValue>4pxVCJG91763/mXWWLRXsAT12UYthI34fEcY15SSwO4=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FZqKYoeF+sk6DkaDQrVslBObH0ACbZ4hoU92P35NSb4=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i+a0a7U1Rv4ijwDE+vT7sa35jKIVVzM2XJog2twUraA=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2024-08-13T18:56:51Z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{3ABE6942-DED0-486D-8C88-C0165AC8D9F2}</SetupID>
          <SignatureText>GRACIELA MARTINEZ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2024-08-13T18:56:51Z</xd:SigningTime>
          <xd:SigningCertificate>
            <xd:Cert>
              <xd:CertDigest>
                <DigestMethod Algorithm="http://www.w3.org/2001/04/xmlenc#sha256"/>
                <DigestValue>QLoJYgIILLZArM2pS1KDbc6BhDL1C4DE/706V2ThoG4=</DigestValue>
              </xd:CertDigest>
              <xd:IssuerSerial>
                <X509IssuerName>C=PY, O=DOCUMENTA S.A., SERIALNUMBER=RUC80050172-1, CN=CA-DOCUMENTA S.A.</X509IssuerName>
                <X509SerialNumber>525561490617083687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gBAACfAAAAAAAAAAAAAABjGgAAOwsAACBFTUYAAAEA9BsAAKo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OAAvADIAMAAyADQAAAAHAAAABwAAAAUAAAAHAAAABQAAAAcAAAAHAAAABw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AAAA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//////////cAAAAEcAUgBBAEMASQBFAEwAQQAgAE0AQQBSAFQASQBOAEUAWgAAAAkAAAAIAAAACAAAAAgAAAADAAAABwAAAAYAAAAIAAAABAAAAAwAAAAIAAAACAAAAAcAAAADAAAACgAAAAcAAAAH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XAAAAIYAAAABAAAAVVWPQSa0j0EPAAAAdgAAAAkAAABMAAAAAAAAAAAAAAAAAAAA//////////9gAAAAQwBPAE4AVABBAEQATwBSAEEAAAAIAAAACgAAAAoAAAAHAAAACAAAAAkAAAAKAAAACAAAAAg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  <Object Id="idInvalidSigLnImg">AQAAAGwAAAAAAAAAAAAAAHgBAACfAAAAAAAAAAAAAABjGgAAOwsAACBFTUYAAAEALCAAALAAAAAGAAAAAAAAAAAAAAAAAAAAgAcAADgEAABYAQAAwgAAAAAAAAAAAAAAAAAAAMA/BQDQ9QIACgAAABAAAAAAAAAAAAAAAEsAAAAQAAAAAAAAAAUAAAAeAAAAGAAAAAAAAAAAAAAAeQEAAKAAAAAnAAAAGAAAAAEAAAAAAAAAAAAAAAAAAAAlAAAADAAAAAEAAABMAAAAZAAAAAAAAAAAAAAAeAEAAJ8AAAAAAAAAAAAAAH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8PDwAAAAAAAlAAAADAAAAAEAAABMAAAAZAAAAAAAAAAAAAAAeAEAAJ8AAAAAAAAAAAAAAHkBAACgAAAAIQDwAAAAAAAAAAAAAACAPwAAAAAAAAAAAACAPwAAAAAAAAAAAAAAAAAAAAAAAAAAAAAAAAAAAAAAAAAAJQAAAAwAAAAAAACAKAAAAAwAAAABAAAAJwAAABgAAAABAAAAAAAAAPDw8AAAAAAAJQAAAAwAAAABAAAATAAAAGQAAAAAAAAAAAAAAHgBAACfAAAAAAAAAAAAAAB5AQAAoAAAACEA8AAAAAAAAAAAAAAAgD8AAAAAAAAAAAAAgD8AAAAAAAAAAAAAAAAAAAAAAAAAAAAAAAAAAAAAAAAAACUAAAAMAAAAAAAAgCgAAAAMAAAAAQAAACcAAAAYAAAAAQAAAAAAAADw8PAAAAAAACUAAAAMAAAAAQAAAEwAAABkAAAAAAAAAAAAAAB4AQAAnwAAAAAAAAAAAAAAeQEAAKAAAAAhAPAAAAAAAAAAAAAAAIA/AAAAAAAAAAAAAIA/AAAAAAAAAAAAAAAAAAAAAAAAAAAAAAAAAAAAAAAAAAAlAAAADAAAAAAAAIAoAAAADAAAAAEAAAAnAAAAGAAAAAEAAAAAAAAA////AAAAAAAlAAAADAAAAAEAAABMAAAAZAAAAAAAAAAAAAAAeAEAAJ8AAAAAAAAAAAAAAHkBAACgAAAAIQDwAAAAAAAAAAAAAACAPwAAAAAAAAAAAACAPwAAAAAAAAAAAAAAAAAAAAAAAAAAAAAAAAAAAAAAAAAAJQAAAAwAAAAAAACAKAAAAAwAAAABAAAAJwAAABgAAAABAAAAAAAAAP///wAAAAAAJQAAAAwAAAABAAAATAAAAGQAAAAAAAAAAAAAAHgBAACfAAAAAAAAAAAAAAB5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eQEAAKAAAAAAAAAAAAAAAH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wAAABWAAAAMAAAADsAAAC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0AAABXAAAAJQAAAAwAAAAEAAAAVAAAALQAAAAxAAAAOwAAAOsAAABWAAAAAQAAAFVVj0EmtI9BMQAAADsAAAARAAAATAAAAAAAAAAAAAAAAAAAAP//////////cAAAAEcAUgBBAEMASQBFAEwAQQAgAE0AQQBSAFQASQBOAEUAWgDoQQ4AAAAMAAAADQAAAAwAAAAFAAAACgAAAAkAAAANAAAABQAAABIAAAANAAAADAAAAAoAAAAFAAAADwAAAAoAAAALAAAASwAAAEAAAAAwAAAABQAAACAAAAABAAAAAQAAABAAAAAAAAAAAAAAAHkBAACgAAAAAAAAAAAAAAB5AQAAoAAAACUAAAAMAAAAAgAAACcAAAAYAAAABQAAAAAAAAD///8AAAAAACUAAAAMAAAABQAAAEwAAABkAAAAAAAAAGEAAAB4AQAAmwAAAAAAAABhAAAAe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IkAAABxAAAAAQAAAFVVj0EmtI9BDwAAAGEAAAARAAAATAAAAAAAAAAAAAAAAAAAAP//////////cAAAAEcAUgBBAEMASQBFAEwAQQAgAE0AQQBSAFQASQBOAEUAWgAAAAkAAAAIAAAACAAAAAgAAAADAAAABwAAAAYAAAAIAAAABAAAAAwAAAAIAAAACAAAAAcAAAADAAAACgAAAAcAAAAHAAAASwAAAEAAAAAwAAAABQAAACAAAAABAAAAAQAAABAAAAAAAAAAAAAAAHkBAACgAAAAAAAAAAAAAAB5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hAAAAA8AAAB2AAAAXAAAAIYAAAABAAAAVVWPQSa0j0EPAAAAdgAAAAkAAABMAAAAAAAAAAAAAAAAAAAA//////////9gAAAAQwBPAE4AVABBAEQATwBSAEEAvEIIAAAACgAAAAoAAAAHAAAACAAAAAkAAAAKAAAACAAAAAgAAABLAAAAQAAAADAAAAAFAAAAIAAAAAEAAAABAAAAEAAAAAAAAAAAAAAAeQEAAKAAAAAAAAAAAAAAAHkBAACgAAAAJQAAAAwAAAACAAAAJwAAABgAAAAFAAAAAAAAAP///wAAAAAAJQAAAAwAAAAFAAAATAAAAGQAAAAOAAAAiwAAAGoBAACbAAAADgAAAIsAAABdAQAAEQAAACEA8AAAAAAAAAAAAAAAgD8AAAAAAAAAAAAAgD8AAAAAAAAAAAAAAAAAAAAAAAAAAAAAAAAAAAAAAAAAACUAAAAMAAAAAAAAgCgAAAAMAAAABQAAACUAAAAMAAAAAQAAABgAAAAMAAAAAAAAABIAAAAMAAAAAQAAABYAAAAMAAAAAAAAAFQAAAB4AQAADwAAAIsAAABpAQAAmwAAAAEAAABVVY9BJrSPQQ8AAACLAAAAMgAAAEwAAAAEAAAADgAAAIsAAABrAQAAnAAAALAAAABGAGkAcgBtAGEAZABvACAAcABvAHIAOgAgAEcAUgBBAEMASQBFAEwAQQAgAEMATwBOAEMARQBQAEMASQBPAE4AIABNAEEAUgBUAEkATgBFAFoAIABEAEUAIABPAFIAVABJAFoABgAAAAMAAAAFAAAACwAAAAcAAAAIAAAACAAAAAQAAAAIAAAACAAAAAUAAAADAAAABAAAAAkAAAAIAAAACAAAAAgAAAADAAAABwAAAAYAAAAIAAAABAAAAAgAAAAKAAAACgAAAAgAAAAHAAAABwAAAAgAAAADAAAACgAAAAoAAAAEAAAADAAAAAgAAAAIAAAABwAAAAMAAAAKAAAABwAAAAcAAAAEAAAACQAAAAcAAAAEAAAACgAAAAgAAAAHAAAAA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O/YRd7e+dMPb3/+R5u1W4Ga0NiMDDjark5QPnwbqB5I=</DigestValue>
    </Reference>
    <Reference Type="http://www.w3.org/2000/09/xmldsig#Object" URI="#idOfficeObject">
      <DigestMethod Algorithm="http://www.w3.org/2001/04/xmlenc#sha256"/>
      <DigestValue>lLc0c42N60/Pu7uay+z2xZ2BXh2iSXU9SKZsj70RXL8=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XfRM0mZppblL1aLwxQoioovnDi2qZi/ruIbfFS69CDQ=</DigestValue>
    </Reference>
    <Reference Type="http://www.w3.org/2000/09/xmldsig#Object" URI="#idValidSigLnImg">
      <DigestMethod Algorithm="http://www.w3.org/2001/04/xmlenc#sha256"/>
      <DigestValue>sk1a301YNnp6hBVNE3h2y+1w8uJDweXqQq0qWnZvlGw=</DigestValue>
    </Reference>
    <Reference Type="http://www.w3.org/2000/09/xmldsig#Object" URI="#idInvalidSigLnImg">
      <DigestMethod Algorithm="http://www.w3.org/2001/04/xmlenc#sha256"/>
      <DigestValue>C03WROu+utMRSpUG/6bTs9fgneI82mEEBdPBJkJPJ9k=</DigestValue>
    </Reference>
  </SignedInfo>
  <SignatureValue>CAWmh53r5xX+DElb34jEUa5TXYjQc7Udy3zBbEHt9PFeTx7d0NLeXUFI4DGWTEBUJ7znT18JUK7B
TdCQUA6sBG5bbnbHYuMjJIG9E0Udynm17EJExN4K9FQd7ZFqh7LsnLpDkvXuoWpsuxU0qUh5arO7
1tJEyNhAL0/k64UPPsZRPu9D1qiA3+TQO8cgf2rc3uSIN+SjgotF+zllhLlH92g/LjdiIDXn6mI3
bLqXsnhaqT8vtxvf/ZYZjZ8LfF8YND+u8VKTAzjDqZP9SQv70Dfe0qMarVO3cmIADWmLWmhf+h7u
nX8d9FSdBgsTxfYrw5prsyggQaP9YQfbfQlXFw==</SignatureValue>
  <KeyInfo>
    <X509Data>
      <X509Certificate>MIIIlDCCBnygAwIBAgIIG9bneNUCaiEwDQYJKoZIhvcNAQELBQAwWjEaMBgGA1UEAwwRQ0EtRE9DVU1FTlRBIFMuQS4xFjAUBgNVBAUTDVJVQzgwMDUwMTcyLTExFzAVBgNVBAoMDkRPQ1VNRU5UQSBTLkEuMQswCQYDVQQGEwJQWTAeFw0yMzAzMTMxOTEyMDBaFw0yNTAzMTIxOTEyMDBaMIHPMS4wLAYDVQQDDCVKT1NFIE1BTlVFTCBHSU1FTkVaIEdBUkNJQSBERSBaVcORSUdBMRIwEAYDVQQFEwlDSTExMjk0MjUxFDASBgNVBCoMC0pPU0UgTUFOVUVMMSIwIAYDVQQEDBlHSU1FTkVaIEdBUkNJQSBERSBaVcORSUdBMQswCQYDVQQLDAJGMjE1MDMGA1UECgwsQ0VSVElGSUNBRE8gQ1VBTElGSUNBRE8gREUgRklSTUEgRUxFQ1RST05JQ0ExCzAJBgNVBAYTAlBZMIIBIjANBgkqhkiG9w0BAQEFAAOCAQ8AMIIBCgKCAQEAvSMrDyMggNNXFflRny7BO/ZOFuCbHvT+vhFJ5Mj/dBwQr2xjK5WMVL9hU4mjrQ59t/+FIZV1ijltNjHL32eAyVMQkAofu+enTNBPggSzAjKiASMLrra9i8Gk4LZ6CTHefvlUudTOlnyQZthOMYhoCx9BU78PtKnoWevMbPX2q8rr/Ii//JgbSM8GSNCwjb/KLOzDI1cmxxnWJPMbth9D4/cSlL4TRRva1HdTwVyse0iq9aYz3jjJ/S5Jv+HcnS460i/O9npf89q6nCw3VzY/WF2qLWX23q5/IChmaKy0Hwby/P47wVYD8DSXGOp5JkQ2eCQEGpqW8uX3l+zWJcVQH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am9zZWdAZ2ljY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VUwpHOSwRJcHAW64uB5ZDeG8np4wDgYDVR0PAQH/BAQDAgXgMA0GCSqGSIb3DQEBCwUAA4ICAQAq8H3e9MA3Fgz7RA0TESHGvdFvdvdPqfV9J5jce995yWyQv9iT1BvEik8jNR0ueej8Ai/1QOatUswMdfLQGaEasNNn30fPGfpMZ9Aax3uahRoDV6TGnq4Pyuje32HuKN4/JX45RcYIDvgodSVz2h/vVY5h6WW7TEFVVTW9MFQlBnvJc7jOT70GBezB+qbA2SYq+YkMzKrtxEYOPr/zIZPLWcDPDC7mRzIRVDL6oKfcDSr/gzPkUWaJMIK7XhUuAVQZCBdQvbRAZS2spTWq4U7oBCUEQqe+14p93yA2IEobIK8FFb3M+VQeLmUURXGI6On7SJPXYgPFZ4Adjgn3xIpwTojva/Ssf3DUgyYZDpe3/XjbkTQt6+BzdMnUdbLFso9qyvejwm0OILshrP0xeOBgT6ekK9XvUBgGPkMw/4ikJJOFmfRxC3WNWgDHmTn98rzmeUm9oPQGzQXzvmikeqncqFVSF3bT78fUQmzzzecnkd3snE44fvihchRGMGpxz+i/dE9wiSh4OL+QsHaFZbI3/W+dMpZJ3T8S7HM+SDYACrzY5t8qVlowl0ZET3RhpY+ZGkgt+qUEtJTdA4WlvqHdjJ+RNzz+/eqW5YNK7uAlE07FOb2ZFOWUckRi4Gg5DQvHLuV0Huv1Rg7vnkaK+aLuOL/cdnoMhQF+m4mPuFJJu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6Ms+PaF97iz0d3ZE7EzHGjLwf1+Wq3tBxTMJyr92aDo=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aNRcvaob0KZWkuN7Hl28j/bVOW7oLMIwVeGWZLm3Www=</DigestValue>
      </Reference>
      <Reference URI="/xl/drawings/vmlDrawing1.vml?ContentType=application/vnd.openxmlformats-officedocument.vmlDrawing">
        <DigestMethod Algorithm="http://www.w3.org/2001/04/xmlenc#sha256"/>
        <DigestValue>gt9BnzhaKHW5oD85H57Wv9RMjy9yoo6k9YQu6inHpj0=</DigestValue>
      </Reference>
      <Reference URI="/xl/media/image1.emf?ContentType=image/x-emf">
        <DigestMethod Algorithm="http://www.w3.org/2001/04/xmlenc#sha256"/>
        <DigestValue>DPTs3i1U46rSUYPIntrdKoLbZl0DE/1Cn36J7V0D/cw=</DigestValue>
      </Reference>
      <Reference URI="/xl/media/image2.emf?ContentType=image/x-emf">
        <DigestMethod Algorithm="http://www.w3.org/2001/04/xmlenc#sha256"/>
        <DigestValue>pcqtBA+zQKkfPE9sSfF/E5VNGIKScqCZhh3rdCe0rqw=</DigestValue>
      </Reference>
      <Reference URI="/xl/media/image3.emf?ContentType=image/x-emf">
        <DigestMethod Algorithm="http://www.w3.org/2001/04/xmlenc#sha256"/>
        <DigestValue>Ntr3Is8HuuWLMUFf4yVY83rxoAQynNteFOU45kNgSK8=</DigestValue>
      </Reference>
      <Reference URI="/xl/sharedStrings.xml?ContentType=application/vnd.openxmlformats-officedocument.spreadsheetml.sharedStrings+xml">
        <DigestMethod Algorithm="http://www.w3.org/2001/04/xmlenc#sha256"/>
        <DigestValue>Wi4fDQAmrXbGUdU5TDoec472s9eIGAjlOsEwBKBWbLo=</DigestValue>
      </Reference>
      <Reference URI="/xl/styles.xml?ContentType=application/vnd.openxmlformats-officedocument.spreadsheetml.styles+xml">
        <DigestMethod Algorithm="http://www.w3.org/2001/04/xmlenc#sha256"/>
        <DigestValue>4pxVCJG91763/mXWWLRXsAT12UYthI34fEcY15SSwO4=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FZqKYoeF+sk6DkaDQrVslBObH0ACbZ4hoU92P35NSb4=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i+a0a7U1Rv4ijwDE+vT7sa35jKIVVzM2XJog2twUraA=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2024-08-13T19:07:16Z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{DFE78376-4307-4748-8124-709EE85A55BE}</SetupID>
          <SignatureText>JOSE GIMENEZ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2024-08-13T19:07:16Z</xd:SigningTime>
          <xd:SigningCertificate>
            <xd:Cert>
              <xd:CertDigest>
                <DigestMethod Algorithm="http://www.w3.org/2001/04/xmlenc#sha256"/>
                <DigestValue>8e+9z9TM7DimENIA1c/i4rIxU+MFverR1FzUnsESYvA=</DigestValue>
              </xd:CertDigest>
              <xd:IssuerSerial>
                <X509IssuerName>C=PY, O=DOCUMENTA S.A., SERIALNUMBER=RUC80050172-1, CN=CA-DOCUMENTA S.A.</X509IssuerName>
                <X509SerialNumber>2006045190195931681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MBAACfAAAAAAAAAAAAAAAJGgAAOwsAACBFTUYAAAEA7BsAAKo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OAAvADIAMAAyADQAsmkHAAAABwAAAAUAAAAHAAAABQAAAAcAAAAHAAAABw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HKG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//////////2QAAABKAE8AUwBFACAARwBJAE0ARQBOAEUAWgAFAAAACgAAAAcAAAAHAAAABAAAAAkAAAADAAAADAAAAAcAAAAKAAAABwAAAAc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  <Object Id="idInvalidSigLnImg">AQAAAGwAAAAAAAAAAAAAAHMBAACfAAAAAAAAAAAAAAAJGgAAOwsAACBFTUYAAAEAJCAAALAAAAAGAAAAAAAAAAAAAAAAAAAAgAcAADgEAABYAQAAwgAAAAAAAAAAAAAAAAAAAMA/BQDQ9QIACgAAABAAAAAAAAAAAAAAAEsAAAAQAAAAAAAAAAUAAAAeAAAAGAAAAAAAAAAAAAAAdAEAAKAAAAAnAAAAGAAAAAEAAAAAAAAAAAAAAAAAAAAlAAAADAAAAAEAAABMAAAAZAAAAAAAAAAAAAAAcwEAAJ8AAAAAAAAAAAAAAHQ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8PDwAAAAAAAlAAAADAAAAAEAAABMAAAAZAAAAAAAAAAAAAAAcwEAAJ8AAAAAAAAAAAAAAHQBAACgAAAAIQDwAAAAAAAAAAAAAACAPwAAAAAAAAAAAACAPwAAAAAAAAAAAAAAAAAAAAAAAAAAAAAAAAAAAAAAAAAAJQAAAAwAAAAAAACAKAAAAAwAAAABAAAAJwAAABgAAAABAAAAAAAAAPDw8AAAAAAAJQAAAAwAAAABAAAATAAAAGQAAAAAAAAAAAAAAHMBAACfAAAAAAAAAAAAAAB0AQAAoAAAACEA8AAAAAAAAAAAAAAAgD8AAAAAAAAAAAAAgD8AAAAAAAAAAAAAAAAAAAAAAAAAAAAAAAAAAAAAAAAAACUAAAAMAAAAAAAAgCgAAAAMAAAAAQAAACcAAAAYAAAAAQAAAAAAAADw8PAAAAAAACUAAAAMAAAAAQAAAEwAAABkAAAAAAAAAAAAAABzAQAAnwAAAAAAAAAAAAAAdAEAAKAAAAAhAPAAAAAAAAAAAAAAAIA/AAAAAAAAAAAAAIA/AAAAAAAAAAAAAAAAAAAAAAAAAAAAAAAAAAAAAAAAAAAlAAAADAAAAAAAAIAoAAAADAAAAAEAAAAnAAAAGAAAAAEAAAAAAAAA////AAAAAAAlAAAADAAAAAEAAABMAAAAZAAAAAAAAAAAAAAAcwEAAJ8AAAAAAAAAAAAAAHQBAACgAAAAIQDwAAAAAAAAAAAAAACAPwAAAAAAAAAAAACAPwAAAAAAAAAAAAAAAAAAAAAAAAAAAAAAAAAAAAAAAAAAJQAAAAwAAAAAAACAKAAAAAwAAAABAAAAJwAAABgAAAABAAAAAAAAAP///wAAAAAAJQAAAAwAAAABAAAATAAAAGQAAAAAAAAAAAAAAHMBAACfAAAAAAAAAAAAAAB0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RkMGAAAAAwAAAAUAAAALAAAABwAAAAQAAAAHAAAACAAAAAQAAAAGAAAABwAAAAMAAAADAAAACAAAAAcAAABLAAAAQAAAADAAAAAFAAAAIAAAAAEAAAABAAAAEAAAAAAAAAAAAAAAdAEAAKAAAAAAAAAAAAAAAH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JQAAAAxAAAAOwAAALMAAABWAAAAAQAAAFVVj0EmtI9BMQAAADsAAAAMAAAATAAAAAAAAAAAAAAAAAAAAP//////////ZAAAAEoATwBTAEUAIABHAEkATQBFAE4ARQBaAAcAAAAPAAAACwAAAAoAAAAFAAAADgAAAAUAAAASAAAACgAAAA8AAAAKAAAACwAAAEsAAABAAAAAMAAAAAUAAAAgAAAAAQAAAAEAAAAQAAAAAAAAAAAAAAB0AQAAoAAAAAAAAAAAAAAAdAEAAKAAAAAlAAAADAAAAAIAAAAnAAAAGAAAAAUAAAAAAAAA////AAAAAAAlAAAADAAAAAUAAABMAAAAZAAAAAAAAABhAAAAcwEAAJsAAAAAAAAAYQAAAHQ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mAAAAcQAAAAEAAABVVY9BJrSPQQ8AAABhAAAADAAAAEwAAAAAAAAAAAAAAAAAAAD//////////2QAAABKAE8AUwBFACAARwBJAE0ARQBOAEUAWgAFAAAACgAAAAcAAAAHAAAABAAAAAkAAAADAAAADAAAAAcAAAAKAAAABwAAAAcAAABLAAAAQAAAADAAAAAFAAAAIAAAAAEAAAABAAAAEAAAAAAAAAAAAAAAdAEAAKAAAAAAAAAAAAAAAHQ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0AQAAoAAAAAAAAAAAAAAAdAEAAKAAAAAlAAAADAAAAAIAAAAnAAAAGAAAAAUAAAAAAAAA////AAAAAAAlAAAADAAAAAUAAABMAAAAZAAAAA4AAACLAAAAZQEAAJsAAAAOAAAAiwAAAFgBAAARAAAAIQDwAAAAAAAAAAAAAACAPwAAAAAAAAAAAACAPwAAAAAAAAAAAAAAAAAAAAAAAAAAAAAAAAAAAAAAAAAAJQAAAAwAAAAAAACAKAAAAAwAAAAFAAAAJQAAAAwAAAABAAAAGAAAAAwAAAAAAAAAEgAAAAwAAAABAAAAFgAAAAwAAAAAAAAAVAAAAHQBAAAPAAAAiwAAAGQBAACbAAAAAQAAAFVVj0EmtI9BDwAAAIsAAAAxAAAATAAAAAQAAAAOAAAAiwAAAGYBAACcAAAAsAAAAEYAaQByAG0AYQBkAG8AIABwAG8AcgA6ACAASgBPAFMARQAgAE0AQQBOAFUARQBMACAARwBJAE0ARQBOAEUAWgAgAEcAQQBSAEMASQBBACAARABFACAAWgBVANEASQBHAEEAAAAGAAAAAwAAAAUAAAALAAAABwAAAAgAAAAIAAAABAAAAAgAAAAIAAAABQAAAAMAAAAEAAAABQAAAAoAAAAHAAAABwAAAAQAAAAMAAAACAAAAAoAAAAJAAAABwAAAAYAAAAEAAAACQAAAAMAAAAMAAAABwAAAAoAAAAHAAAABwAAAAQAAAAJAAAACAAAAAgAAAAIAAAAAwAAAAgAAAAEAAAACQAAAAcAAAAEAAAABwAAAAkAAAAKAAAAAw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Oviedo</dc:creator>
  <cp:lastModifiedBy>Maria Jose Oviedo</cp:lastModifiedBy>
  <dcterms:created xsi:type="dcterms:W3CDTF">2024-08-13T14:48:05Z</dcterms:created>
  <dcterms:modified xsi:type="dcterms:W3CDTF">2024-08-13T18:05:31Z</dcterms:modified>
</cp:coreProperties>
</file>